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allah\Downloads\"/>
    </mc:Choice>
  </mc:AlternateContent>
  <workbookProtection workbookPassword="DCEA" lockStructure="1"/>
  <bookViews>
    <workbookView xWindow="1005" yWindow="0" windowWidth="9705" windowHeight="850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H9" i="1" s="1"/>
  <c r="C13" i="2"/>
  <c r="H64" i="1" s="1"/>
  <c r="D64" i="1"/>
  <c r="H60" i="1"/>
  <c r="A60" i="1"/>
  <c r="H59" i="1"/>
  <c r="A59" i="1"/>
  <c r="H58" i="1"/>
  <c r="A58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<sst xmlns="http://schemas.openxmlformats.org/spreadsheetml/2006/main" count="275" uniqueCount="275">
  <si>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</si>
  <si>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</si>
  <si>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</si>
  <si>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</si>
  <si>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</si>
  <si>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</si>
  <si>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</si>
  <si>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</si>
  <si>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</si>
  <si>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</si>
  <si>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</si>
  <si>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</si>
  <si>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</si>
  <si>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</si>
  <si>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</si>
  <si>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</si>
  <si>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35040374</t>
  </si>
  <si>
    <t>العلمي</t>
  </si>
  <si>
    <t>خالد</t>
  </si>
  <si>
    <t>181835040374</t>
  </si>
  <si>
    <t>17/35044844</t>
  </si>
  <si>
    <t>الوافي</t>
  </si>
  <si>
    <t>مصمودي</t>
  </si>
  <si>
    <t>171735044844</t>
  </si>
  <si>
    <t>17/35034509</t>
  </si>
  <si>
    <t>باوية</t>
  </si>
  <si>
    <t>محمد الأمين</t>
  </si>
  <si>
    <t>171735034509</t>
  </si>
  <si>
    <t>17/35036334</t>
  </si>
  <si>
    <t>بركات</t>
  </si>
  <si>
    <t>فاروق</t>
  </si>
  <si>
    <t>171735036334</t>
  </si>
  <si>
    <t>35040453</t>
  </si>
  <si>
    <t>بطيب</t>
  </si>
  <si>
    <t>لخميسي</t>
  </si>
  <si>
    <t>181835040453</t>
  </si>
  <si>
    <t>35035912</t>
  </si>
  <si>
    <t>بن بلعباس</t>
  </si>
  <si>
    <t>عمر عبد السلام</t>
  </si>
  <si>
    <t>181835035912</t>
  </si>
  <si>
    <t>17/35039119</t>
  </si>
  <si>
    <t>بن ريالة</t>
  </si>
  <si>
    <t>بدر الدين</t>
  </si>
  <si>
    <t>171735039119</t>
  </si>
  <si>
    <t>35040440</t>
  </si>
  <si>
    <t>بن عيسى</t>
  </si>
  <si>
    <t>عمر</t>
  </si>
  <si>
    <t>181835040440</t>
  </si>
  <si>
    <t>35034507</t>
  </si>
  <si>
    <t>جبار</t>
  </si>
  <si>
    <t>نور الاسلام</t>
  </si>
  <si>
    <t>181835034507</t>
  </si>
  <si>
    <t>35034645</t>
  </si>
  <si>
    <t>حسيني</t>
  </si>
  <si>
    <t>شمس الدين أحمد</t>
  </si>
  <si>
    <t>181835034645</t>
  </si>
  <si>
    <t>35037641</t>
  </si>
  <si>
    <t>حمزاوي</t>
  </si>
  <si>
    <t>احمد يسري</t>
  </si>
  <si>
    <t>181835037641</t>
  </si>
  <si>
    <t>35040476</t>
  </si>
  <si>
    <t>حنافي</t>
  </si>
  <si>
    <t>مسعود</t>
  </si>
  <si>
    <t>181835040476</t>
  </si>
  <si>
    <t>35041157</t>
  </si>
  <si>
    <t>دبابي</t>
  </si>
  <si>
    <t>فارس</t>
  </si>
  <si>
    <t>181835041157</t>
  </si>
  <si>
    <t>35033099</t>
  </si>
  <si>
    <t>رماضنة</t>
  </si>
  <si>
    <t>إيناس</t>
  </si>
  <si>
    <t>181835033099</t>
  </si>
  <si>
    <t>17/35036410</t>
  </si>
  <si>
    <t>زراري</t>
  </si>
  <si>
    <t>محمد شمس الدين</t>
  </si>
  <si>
    <t>171735036410</t>
  </si>
  <si>
    <t>16/39056989</t>
  </si>
  <si>
    <t>سراوي</t>
  </si>
  <si>
    <t>بلخير</t>
  </si>
  <si>
    <t>161639056989</t>
  </si>
  <si>
    <t>16/35041455</t>
  </si>
  <si>
    <t>سعيدي</t>
  </si>
  <si>
    <t>سفيان</t>
  </si>
  <si>
    <t>161635041455</t>
  </si>
  <si>
    <t>35041145</t>
  </si>
  <si>
    <t>شاوش</t>
  </si>
  <si>
    <t>جموعي</t>
  </si>
  <si>
    <t>181835041145</t>
  </si>
  <si>
    <t>17/35037130</t>
  </si>
  <si>
    <t>شرشار</t>
  </si>
  <si>
    <t>ايمن</t>
  </si>
  <si>
    <t>171735037130</t>
  </si>
  <si>
    <t>35035000</t>
  </si>
  <si>
    <t>شميني</t>
  </si>
  <si>
    <t>كوثر</t>
  </si>
  <si>
    <t>181835035000</t>
  </si>
  <si>
    <t>17/35036102</t>
  </si>
  <si>
    <t>شيخ</t>
  </si>
  <si>
    <t>اكرم</t>
  </si>
  <si>
    <t>171735036102</t>
  </si>
  <si>
    <t>16/39053328</t>
  </si>
  <si>
    <t>عبادة</t>
  </si>
  <si>
    <t>محمد الطيب</t>
  </si>
  <si>
    <t>161639053328</t>
  </si>
  <si>
    <t>18188ESH3898</t>
  </si>
  <si>
    <t>عبد المولى أحمد</t>
  </si>
  <si>
    <t>لحسن</t>
  </si>
  <si>
    <t>1818ESH3898</t>
  </si>
  <si>
    <t>35039922</t>
  </si>
  <si>
    <t>عطاوة</t>
  </si>
  <si>
    <t>عبد الله</t>
  </si>
  <si>
    <t>181835039922</t>
  </si>
  <si>
    <t>35037052</t>
  </si>
  <si>
    <t>عمراوي</t>
  </si>
  <si>
    <t>الحسين</t>
  </si>
  <si>
    <t>181835037052</t>
  </si>
  <si>
    <t>35035700</t>
  </si>
  <si>
    <t>عناد</t>
  </si>
  <si>
    <t>بلقاسم</t>
  </si>
  <si>
    <t>181835035700</t>
  </si>
  <si>
    <t>35039895</t>
  </si>
  <si>
    <t>غربية</t>
  </si>
  <si>
    <t>خالد بن السعيد</t>
  </si>
  <si>
    <t>181835039895</t>
  </si>
  <si>
    <t>35036846</t>
  </si>
  <si>
    <t>غربية</t>
  </si>
  <si>
    <t>عبد العزيز</t>
  </si>
  <si>
    <t>181835036846</t>
  </si>
  <si>
    <t>16/35044111</t>
  </si>
  <si>
    <t>قاسمي</t>
  </si>
  <si>
    <t>حسين</t>
  </si>
  <si>
    <t>161635044111</t>
  </si>
  <si>
    <t>17/35038103</t>
  </si>
  <si>
    <t>قبشي</t>
  </si>
  <si>
    <t>صلاح الدين</t>
  </si>
  <si>
    <t>171735038103</t>
  </si>
  <si>
    <t>17/35036397</t>
  </si>
  <si>
    <t>قراوة</t>
  </si>
  <si>
    <t>محمد اسلام</t>
  </si>
  <si>
    <t>171735036397</t>
  </si>
  <si>
    <t>16/35040383</t>
  </si>
  <si>
    <t>لشلق</t>
  </si>
  <si>
    <t>ابراهيم</t>
  </si>
  <si>
    <t>181835039420</t>
  </si>
  <si>
    <t>17/35039362</t>
  </si>
  <si>
    <t>لقويرح</t>
  </si>
  <si>
    <t>فرج الله</t>
  </si>
  <si>
    <t>171735039362</t>
  </si>
  <si>
    <t>17/35044795</t>
  </si>
  <si>
    <t>لمكاك</t>
  </si>
  <si>
    <t>ساعد</t>
  </si>
  <si>
    <t>171735044795</t>
  </si>
  <si>
    <t>35039533</t>
  </si>
  <si>
    <t>مرغاد</t>
  </si>
  <si>
    <t>سفيان</t>
  </si>
  <si>
    <t>181835039533</t>
  </si>
  <si>
    <t xml:space="preserve">توقيع الأستاذ (ة) : </t>
  </si>
  <si>
    <t xml:space="preserve">بسكرة في : </t>
  </si>
  <si>
    <t>رئيس القسم</t>
  </si>
  <si>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</si>
  <si>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</si>
  <si>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</si>
  <si>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</si>
  <si>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</si>
  <si>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</si>
  <si>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</si>
  <si>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</si>
  <si>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</si>
  <si>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</si>
  <si>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</si>
  <si>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</si>
  <si>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</si>
  <si>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</si>
  <si>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</si>
  <si>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</si>
  <si>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35035699</t>
  </si>
  <si>
    <t>معيزة</t>
  </si>
  <si>
    <t>بلال</t>
  </si>
  <si>
    <t>181835035699</t>
  </si>
  <si>
    <t>35036857</t>
  </si>
  <si>
    <t>مهني</t>
  </si>
  <si>
    <t>عبد الهادي.</t>
  </si>
  <si>
    <t>181835036857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</si>
  <si>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</si>
  <si>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</si>
  <si>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</si>
  <si>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</si>
  <si>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</si>
  <si>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</si>
  <si>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</si>
  <si>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</si>
  <si>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</si>
  <si>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</si>
  <si>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</si>
  <si>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</si>
  <si>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</si>
  <si>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</si>
  <si>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</si>
  <si>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</si>
  <si>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</si>
  <si>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</si>
  <si>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</si>
  <si>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</si>
  <si>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</si>
  <si>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</si>
  <si>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</si>
  <si>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</si>
  <si>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</si>
  <si>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</si>
  <si>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</si>
  <si>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</si>
  <si>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</si>
  <si>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</si>
  <si>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</si>
  <si>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</si>
  <si>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</si>
  <si>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</si>
  <si>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</si>
  <si>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</si>
  <si>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</si>
  <si>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</si>
  <si>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D*11</t>
  </si>
  <si>
    <t>الكتروتقني</t>
  </si>
  <si>
    <t>autre_Ctl</t>
  </si>
  <si>
    <t>أخـرى</t>
  </si>
  <si>
    <t>SubjectCode</t>
  </si>
  <si>
    <t>9-</t>
  </si>
  <si>
    <t>انتاج الطاقة الكهربائية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</si>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</sst>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3" xfId="0" applyNumberFormat="1" applyFont="1" applyBorder="1" applyAlignment="1">
      <alignment horizontal="center" vertical="center" readingOrder="2"/>
    </xf>
    <xf numFmtId="49" fontId="1" fillId="0" borderId="24" xfId="0" applyNumberFormat="1" applyFont="1" applyBorder="1" applyAlignment="1">
      <alignment horizontal="right" vertical="center"/>
    </xf>
    <xf numFmtId="49" fontId="4" fillId="0" borderId="24" xfId="0" applyNumberFormat="1" applyFont="1" applyBorder="1" applyAlignment="1">
      <alignment horizontal="right" vertical="center"/>
    </xf>
    <xf numFmtId="165" fontId="4" fillId="2" borderId="24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4" xfId="0" applyNumberFormat="1" applyFont="1" applyBorder="1" applyAlignment="1" applyProtection="1">
      <alignment horizontal="center" vertical="center" readingOrder="2"/>
      <protection locked="0"/>
    </xf>
    <xf numFmtId="0" fontId="4" fillId="0" borderId="25" xfId="0" applyFont="1" applyBorder="1" applyAlignment="1" applyProtection="1">
      <alignment horizontal="center" vertical="center" readingOrder="2"/>
      <protection locked="0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4" borderId="27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6" fillId="5" borderId="35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3" fillId="5" borderId="37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6" xfId="0" applyNumberFormat="1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vertical="center"/>
    </xf>
    <xf numFmtId="0" fontId="6" fillId="5" borderId="39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2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43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8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8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0" fillId="0" borderId="45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4</xdr:col>
      <xdr:colOff>360000</xdr:colOff>
      <xdr:row>57</xdr:row>
      <xdr:rowOff>0</xdr:rowOff>
    </xdr:from>
    <xdr:to>
      <xdr:col>5</xdr:col>
      <xdr:colOff>177800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85979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29" workbookViewId="0">
      <selection activeCell="A50" sqref="A50:I50"/>
    </sheetView>
  </sheetViews>
  <sheetFormatPr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2"/>
    </row>
    <row r="2" spans="1:12" s="3" customFormat="1" ht="24.9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83" t="str">
        <f>"السنة الجامعية : " &amp; Config!$B$7</f>
        <v>السنة الجامعية : 2019 - 2020</v>
      </c>
      <c r="I3" s="83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83" t="str">
        <f>Config!$C$11 &amp; " " &amp; Config!$C$8 &amp; " - " &amp; Config!$C$12</f>
        <v>السنة الثانية ليسانس - السداسـي الـرابــــع</v>
      </c>
      <c r="I4" s="83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83" t="str">
        <f>Config!$C$9</f>
        <v>الكتروتقني</v>
      </c>
      <c r="I5" s="83"/>
      <c r="L5" s="1"/>
    </row>
    <row r="6" spans="1:12" s="3" customFormat="1" ht="9.9499999999999993" customHeight="1">
      <c r="A6" s="84"/>
      <c r="B6" s="84"/>
      <c r="C6" s="84"/>
      <c r="D6" s="84"/>
      <c r="E6" s="84"/>
      <c r="F6" s="84"/>
      <c r="G6" s="84"/>
      <c r="H6" s="84"/>
      <c r="I6" s="84"/>
      <c r="L6" s="1"/>
    </row>
    <row r="7" spans="1:12" s="3" customFormat="1" ht="24.95" customHeight="1">
      <c r="A7" s="85" t="s">
        <v>2</v>
      </c>
      <c r="B7" s="85"/>
      <c r="C7" s="85"/>
      <c r="D7" s="85"/>
      <c r="E7" s="85"/>
      <c r="F7" s="85"/>
      <c r="G7" s="85"/>
      <c r="H7" s="85"/>
      <c r="I7" s="85"/>
      <c r="L7" s="1"/>
    </row>
    <row r="8" spans="1:12" s="3" customFormat="1" ht="5.0999999999999996" customHeight="1">
      <c r="A8" s="84"/>
      <c r="B8" s="84"/>
      <c r="C8" s="84"/>
      <c r="D8" s="84"/>
      <c r="E8" s="84"/>
      <c r="F8" s="84"/>
      <c r="G8" s="84"/>
      <c r="H8" s="84"/>
      <c r="I8" s="84"/>
      <c r="L8" s="1"/>
    </row>
    <row r="9" spans="1:12" s="3" customFormat="1" ht="20.100000000000001" customHeight="1">
      <c r="A9" s="8" t="s">
        <v>3</v>
      </c>
      <c r="B9" s="86"/>
      <c r="C9" s="86"/>
      <c r="D9" s="87" t="str">
        <f>"المقياس : " &amp; Config!$C$10</f>
        <v>المقياس : انتاج الطاقة الكهربائية</v>
      </c>
      <c r="E9" s="87"/>
      <c r="F9" s="87"/>
      <c r="G9" s="87"/>
      <c r="H9" s="88" t="str">
        <f>IF(Config!$C$13 = "", "الفوج : " &amp; Config!$C$14,"المجموعة : " &amp; Config!$C$13 &amp; "  -  الفوج : " &amp; Config!$C$14)</f>
        <v>الفوج : 03</v>
      </c>
      <c r="I9" s="88"/>
      <c r="L9" s="1"/>
    </row>
    <row r="10" spans="1:12" s="3" customFormat="1" ht="5.0999999999999996" customHeight="1">
      <c r="A10" s="84"/>
      <c r="B10" s="84"/>
      <c r="C10" s="84"/>
      <c r="D10" s="84"/>
      <c r="E10" s="84"/>
      <c r="F10" s="84"/>
      <c r="G10" s="84"/>
      <c r="H10" s="84"/>
      <c r="I10" s="84"/>
      <c r="L10" s="1"/>
    </row>
    <row r="11" spans="1:12" s="3" customFormat="1" ht="21.95" customHeight="1">
      <c r="B11" s="89" t="s">
        <v>4</v>
      </c>
      <c r="C11" s="92" t="s">
        <v>5</v>
      </c>
      <c r="D11" s="95" t="s">
        <v>6</v>
      </c>
      <c r="E11" s="98" t="s">
        <v>7</v>
      </c>
      <c r="F11" s="10" t="s">
        <v>8</v>
      </c>
      <c r="G11" s="11" t="s">
        <v>9</v>
      </c>
      <c r="H11" s="100" t="s">
        <v>10</v>
      </c>
      <c r="L11" s="103" t="s">
        <v>11</v>
      </c>
    </row>
    <row r="12" spans="1:12" s="3" customFormat="1" ht="21.95" customHeight="1">
      <c r="B12" s="90"/>
      <c r="C12" s="93"/>
      <c r="D12" s="96"/>
      <c r="E12" s="99"/>
      <c r="F12" s="12" t="s">
        <v>12</v>
      </c>
      <c r="G12" s="13" t="s">
        <v>13</v>
      </c>
      <c r="H12" s="101"/>
      <c r="L12" s="103"/>
    </row>
    <row r="13" spans="1:12" s="3" customFormat="1" ht="21.95" customHeight="1">
      <c r="B13" s="91"/>
      <c r="C13" s="94"/>
      <c r="D13" s="97"/>
      <c r="E13" s="97"/>
      <c r="F13" s="14" t="s">
        <v>14</v>
      </c>
      <c r="G13" s="15" t="s">
        <v>15</v>
      </c>
      <c r="H13" s="102"/>
      <c r="L13" s="103"/>
    </row>
    <row r="14" spans="1:12" s="3" customFormat="1" ht="3" customHeight="1">
      <c r="B14" s="104"/>
      <c r="C14" s="105"/>
      <c r="D14" s="105"/>
      <c r="E14" s="105"/>
      <c r="F14" s="105"/>
      <c r="G14" s="105"/>
      <c r="H14" s="106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/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12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15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>
        <v>12</v>
      </c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/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/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/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/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11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/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/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/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14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12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12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/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12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>
        <v>14</v>
      </c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15.5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15.5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12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/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/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/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15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/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/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15.5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>
        <v>12</v>
      </c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15.5</v>
      </c>
      <c r="G44" s="21"/>
      <c r="H44" s="22"/>
      <c r="L44" s="23" t="s">
        <v>135</v>
      </c>
    </row>
    <row r="45" spans="2:12" ht="20.45" customHeight="1">
      <c r="B45" s="17">
        <v>31</v>
      </c>
      <c r="C45" s="18" t="s">
        <v>136</v>
      </c>
      <c r="D45" s="19" t="s">
        <v>137</v>
      </c>
      <c r="E45" s="19" t="s">
        <v>138</v>
      </c>
      <c r="F45" s="20">
        <v>12</v>
      </c>
      <c r="G45" s="21"/>
      <c r="H45" s="22"/>
      <c r="L45" s="23" t="s">
        <v>139</v>
      </c>
    </row>
    <row r="46" spans="2:12" ht="20.45" customHeight="1">
      <c r="B46" s="17">
        <v>32</v>
      </c>
      <c r="C46" s="18" t="s">
        <v>140</v>
      </c>
      <c r="D46" s="19" t="s">
        <v>141</v>
      </c>
      <c r="E46" s="19" t="s">
        <v>142</v>
      </c>
      <c r="F46" s="20">
        <v>12</v>
      </c>
      <c r="G46" s="21"/>
      <c r="H46" s="22"/>
      <c r="L46" s="23" t="s">
        <v>143</v>
      </c>
    </row>
    <row r="47" spans="2:12" ht="20.45" customHeight="1">
      <c r="B47" s="17">
        <v>33</v>
      </c>
      <c r="C47" s="18" t="s">
        <v>144</v>
      </c>
      <c r="D47" s="19" t="s">
        <v>145</v>
      </c>
      <c r="E47" s="19" t="s">
        <v>146</v>
      </c>
      <c r="F47" s="20"/>
      <c r="G47" s="21"/>
      <c r="H47" s="22"/>
      <c r="L47" s="23" t="s">
        <v>147</v>
      </c>
    </row>
    <row r="48" spans="2:12" ht="20.45" customHeight="1">
      <c r="B48" s="17">
        <v>34</v>
      </c>
      <c r="C48" s="18" t="s">
        <v>148</v>
      </c>
      <c r="D48" s="19" t="s">
        <v>149</v>
      </c>
      <c r="E48" s="19" t="s">
        <v>150</v>
      </c>
      <c r="F48" s="20">
        <v>12</v>
      </c>
      <c r="G48" s="21"/>
      <c r="H48" s="22"/>
      <c r="L48" s="23" t="s">
        <v>151</v>
      </c>
    </row>
    <row r="49" spans="1:12" ht="20.45" customHeight="1">
      <c r="B49" s="24">
        <v>35</v>
      </c>
      <c r="C49" s="25" t="s">
        <v>152</v>
      </c>
      <c r="D49" s="26" t="s">
        <v>153</v>
      </c>
      <c r="E49" s="26" t="s">
        <v>154</v>
      </c>
      <c r="F49" s="27">
        <v>12</v>
      </c>
      <c r="G49" s="28"/>
      <c r="H49" s="29"/>
      <c r="L49" s="23" t="s">
        <v>155</v>
      </c>
    </row>
    <row r="50" spans="1:12" s="3" customFormat="1" ht="18" customHeight="1">
      <c r="A50" s="84"/>
      <c r="B50" s="84"/>
      <c r="C50" s="84"/>
      <c r="D50" s="84"/>
      <c r="E50" s="84"/>
      <c r="F50" s="84"/>
      <c r="G50" s="84"/>
      <c r="H50" s="84"/>
      <c r="I50" s="84"/>
      <c r="L50" s="1"/>
    </row>
    <row r="51" spans="1:12" s="3" customFormat="1" ht="20.100000000000001" customHeight="1">
      <c r="A51" s="107" t="s">
        <v>156</v>
      </c>
      <c r="B51" s="107"/>
      <c r="C51" s="107"/>
      <c r="D51" s="107"/>
      <c r="E51" s="107"/>
      <c r="F51" s="107"/>
      <c r="G51" s="107"/>
      <c r="H51" s="108" t="s">
        <v>157</v>
      </c>
      <c r="I51" s="108"/>
      <c r="L51" s="1"/>
    </row>
    <row r="52" spans="1:12" s="3" customFormat="1" ht="20.100000000000001" customHeight="1">
      <c r="A52" s="84"/>
      <c r="B52" s="84"/>
      <c r="C52" s="84"/>
      <c r="D52" s="84"/>
      <c r="E52" s="84"/>
      <c r="F52" s="84"/>
      <c r="G52" s="84"/>
      <c r="H52" s="109" t="s">
        <v>158</v>
      </c>
      <c r="I52" s="109"/>
      <c r="L52" s="1"/>
    </row>
    <row r="53" spans="1:12" s="3" customFormat="1" ht="20.100000000000001" customHeight="1">
      <c r="A53" s="84"/>
      <c r="B53" s="84"/>
      <c r="C53" s="84"/>
      <c r="D53" s="84"/>
      <c r="E53" s="84"/>
      <c r="F53" s="84"/>
      <c r="G53" s="84"/>
      <c r="H53" s="110"/>
      <c r="I53" s="110"/>
      <c r="L53" s="1"/>
    </row>
    <row r="54" spans="1:12" s="3" customFormat="1" ht="20.100000000000001" customHeight="1">
      <c r="A54" s="84"/>
      <c r="B54" s="84"/>
      <c r="C54" s="84"/>
      <c r="D54" s="84"/>
      <c r="E54" s="84"/>
      <c r="F54" s="84"/>
      <c r="G54" s="84"/>
      <c r="H54" s="110"/>
      <c r="I54" s="110"/>
      <c r="L54" s="1"/>
    </row>
    <row r="55" spans="1:12" s="3" customFormat="1" ht="18" customHeight="1">
      <c r="A55" s="84"/>
      <c r="B55" s="84"/>
      <c r="C55" s="84"/>
      <c r="D55" s="84"/>
      <c r="E55" s="84"/>
      <c r="F55" s="84"/>
      <c r="G55" s="84"/>
      <c r="H55" s="110"/>
      <c r="I55" s="110"/>
      <c r="L55" s="1"/>
    </row>
    <row r="56" spans="1:12" s="1" customFormat="1" ht="24.95" customHeight="1">
      <c r="A56" s="82" t="s">
        <v>159</v>
      </c>
      <c r="B56" s="82"/>
      <c r="C56" s="82"/>
      <c r="D56" s="82"/>
      <c r="E56" s="82"/>
      <c r="F56" s="82"/>
      <c r="G56" s="82"/>
      <c r="H56" s="82"/>
      <c r="I56" s="82"/>
      <c r="J56" s="2"/>
    </row>
    <row r="57" spans="1:12" s="3" customFormat="1" ht="24.95" customHeight="1">
      <c r="A57" s="82" t="s">
        <v>160</v>
      </c>
      <c r="B57" s="82"/>
      <c r="C57" s="82"/>
      <c r="D57" s="82"/>
      <c r="E57" s="82"/>
      <c r="F57" s="82"/>
      <c r="G57" s="82"/>
      <c r="H57" s="82"/>
      <c r="I57" s="82"/>
      <c r="J57" s="2"/>
      <c r="L57" s="1"/>
    </row>
    <row r="58" spans="1:12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H58" s="83" t="str">
        <f>"السنة الجامعية : " &amp; Config!$B$7</f>
        <v>السنة الجامعية : 2019 - 2020</v>
      </c>
      <c r="I58" s="83"/>
      <c r="L58" s="1"/>
    </row>
    <row r="59" spans="1:12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H59" s="83" t="str">
        <f>Config!$C$11 &amp; " " &amp; Config!$C$8 &amp; " - " &amp; Config!$C$12</f>
        <v>السنة الثانية ليسانس - السداسـي الـرابــــع</v>
      </c>
      <c r="I59" s="83"/>
      <c r="L59" s="1"/>
    </row>
    <row r="60" spans="1:12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H60" s="83" t="str">
        <f>Config!$C$9</f>
        <v>الكتروتقني</v>
      </c>
      <c r="I60" s="83"/>
      <c r="L60" s="1"/>
    </row>
    <row r="61" spans="1:12" s="3" customFormat="1" ht="9.9499999999999993" customHeight="1">
      <c r="A61" s="84"/>
      <c r="B61" s="84"/>
      <c r="C61" s="84"/>
      <c r="D61" s="84"/>
      <c r="E61" s="84"/>
      <c r="F61" s="84"/>
      <c r="G61" s="84"/>
      <c r="H61" s="84"/>
      <c r="I61" s="84"/>
      <c r="L61" s="1"/>
    </row>
    <row r="62" spans="1:12" s="3" customFormat="1" ht="24.95" customHeight="1">
      <c r="A62" s="85" t="s">
        <v>161</v>
      </c>
      <c r="B62" s="85"/>
      <c r="C62" s="85"/>
      <c r="D62" s="85"/>
      <c r="E62" s="85"/>
      <c r="F62" s="85"/>
      <c r="G62" s="85"/>
      <c r="H62" s="85"/>
      <c r="I62" s="85"/>
      <c r="L62" s="1"/>
    </row>
    <row r="63" spans="1:12" s="3" customFormat="1" ht="5.0999999999999996" customHeight="1">
      <c r="A63" s="84"/>
      <c r="B63" s="84"/>
      <c r="C63" s="84"/>
      <c r="D63" s="84"/>
      <c r="E63" s="84"/>
      <c r="F63" s="84"/>
      <c r="G63" s="84"/>
      <c r="H63" s="84"/>
      <c r="I63" s="84"/>
      <c r="L63" s="1"/>
    </row>
    <row r="64" spans="1:12" s="3" customFormat="1" ht="20.100000000000001" customHeight="1">
      <c r="A64" s="8" t="s">
        <v>162</v>
      </c>
      <c r="B64" s="86"/>
      <c r="C64" s="86"/>
      <c r="D64" s="87" t="str">
        <f>"المقياس : " &amp; Config!$C$10</f>
        <v>المقياس : انتاج الطاقة الكهربائية</v>
      </c>
      <c r="E64" s="87"/>
      <c r="F64" s="87"/>
      <c r="G64" s="87"/>
      <c r="H64" s="88" t="str">
        <f>IF(Config!$C$13 = "", "الفوج : " &amp; Config!$C$14,"المجموعة : " &amp; Config!$C$13 &amp; "  -  الفوج : " &amp; Config!$C$14)</f>
        <v>الفوج : 03</v>
      </c>
      <c r="I64" s="88"/>
      <c r="L64" s="1"/>
    </row>
    <row r="65" spans="1:12" s="3" customFormat="1" ht="5.0999999999999996" customHeight="1">
      <c r="A65" s="84"/>
      <c r="B65" s="84"/>
      <c r="C65" s="84"/>
      <c r="D65" s="84"/>
      <c r="E65" s="84"/>
      <c r="F65" s="84"/>
      <c r="G65" s="84"/>
      <c r="H65" s="84"/>
      <c r="I65" s="84"/>
      <c r="L65" s="1"/>
    </row>
    <row r="66" spans="1:12" s="3" customFormat="1" ht="21.95" customHeight="1">
      <c r="B66" s="89" t="s">
        <v>163</v>
      </c>
      <c r="C66" s="92" t="s">
        <v>164</v>
      </c>
      <c r="D66" s="95" t="s">
        <v>165</v>
      </c>
      <c r="E66" s="98" t="s">
        <v>166</v>
      </c>
      <c r="F66" s="10" t="s">
        <v>167</v>
      </c>
      <c r="G66" s="11" t="s">
        <v>168</v>
      </c>
      <c r="H66" s="100" t="s">
        <v>169</v>
      </c>
      <c r="L66" s="103" t="s">
        <v>170</v>
      </c>
    </row>
    <row r="67" spans="1:12" s="3" customFormat="1" ht="21.95" customHeight="1">
      <c r="B67" s="90"/>
      <c r="C67" s="93"/>
      <c r="D67" s="96"/>
      <c r="E67" s="99"/>
      <c r="F67" s="12" t="s">
        <v>171</v>
      </c>
      <c r="G67" s="13" t="s">
        <v>172</v>
      </c>
      <c r="H67" s="101"/>
      <c r="L67" s="103"/>
    </row>
    <row r="68" spans="1:12" s="3" customFormat="1" ht="21.95" customHeight="1">
      <c r="B68" s="91"/>
      <c r="C68" s="94"/>
      <c r="D68" s="97"/>
      <c r="E68" s="97"/>
      <c r="F68" s="14" t="s">
        <v>173</v>
      </c>
      <c r="G68" s="15" t="s">
        <v>174</v>
      </c>
      <c r="H68" s="102"/>
      <c r="L68" s="103"/>
    </row>
    <row r="69" spans="1:12" s="3" customFormat="1" ht="3" customHeight="1">
      <c r="B69" s="104"/>
      <c r="C69" s="105"/>
      <c r="D69" s="105"/>
      <c r="E69" s="105"/>
      <c r="F69" s="105"/>
      <c r="G69" s="105"/>
      <c r="H69" s="106"/>
      <c r="L69" s="16"/>
    </row>
    <row r="70" spans="1:12" ht="20.45" customHeight="1">
      <c r="B70" s="17">
        <v>36</v>
      </c>
      <c r="C70" s="18" t="s">
        <v>175</v>
      </c>
      <c r="D70" s="19" t="s">
        <v>176</v>
      </c>
      <c r="E70" s="19" t="s">
        <v>177</v>
      </c>
      <c r="F70" s="20"/>
      <c r="G70" s="21"/>
      <c r="H70" s="22"/>
      <c r="L70" s="23" t="s">
        <v>178</v>
      </c>
    </row>
    <row r="71" spans="1:12" ht="20.45" customHeight="1">
      <c r="B71" s="17">
        <v>37</v>
      </c>
      <c r="C71" s="18" t="s">
        <v>179</v>
      </c>
      <c r="D71" s="19" t="s">
        <v>180</v>
      </c>
      <c r="E71" s="19" t="s">
        <v>181</v>
      </c>
      <c r="F71" s="20"/>
      <c r="G71" s="21"/>
      <c r="H71" s="22"/>
      <c r="L71" s="23" t="s">
        <v>182</v>
      </c>
    </row>
    <row r="72" spans="1:12" ht="20.45" customHeight="1">
      <c r="B72" s="81"/>
      <c r="C72" s="81"/>
      <c r="D72" s="81"/>
      <c r="E72" s="81"/>
      <c r="F72" s="81"/>
      <c r="G72" s="81"/>
      <c r="H72" s="81"/>
    </row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2" ht="20.45" customHeight="1"/>
    <row r="98" spans="1:12" ht="20.45" customHeight="1"/>
    <row r="99" spans="1:12" ht="20.45" customHeight="1"/>
    <row r="100" spans="1:12" ht="20.45" customHeight="1"/>
    <row r="101" spans="1:12" ht="20.45" customHeight="1"/>
    <row r="102" spans="1:12" ht="20.45" customHeight="1"/>
    <row r="103" spans="1:12" ht="20.45" customHeight="1"/>
    <row r="104" spans="1:12" ht="20.45" customHeight="1"/>
    <row r="105" spans="1:12" s="3" customFormat="1" ht="18" customHeight="1">
      <c r="A105" s="84"/>
      <c r="B105" s="84"/>
      <c r="C105" s="84"/>
      <c r="D105" s="84"/>
      <c r="E105" s="84"/>
      <c r="F105" s="84"/>
      <c r="G105" s="84"/>
      <c r="H105" s="84"/>
      <c r="I105" s="84"/>
      <c r="L105" s="1"/>
    </row>
    <row r="106" spans="1:12" s="3" customFormat="1" ht="20.100000000000001" customHeight="1">
      <c r="A106" s="107" t="s">
        <v>183</v>
      </c>
      <c r="B106" s="107"/>
      <c r="C106" s="107"/>
      <c r="D106" s="107"/>
      <c r="E106" s="107"/>
      <c r="F106" s="107"/>
      <c r="G106" s="107"/>
      <c r="H106" s="108" t="s">
        <v>184</v>
      </c>
      <c r="I106" s="108"/>
      <c r="L106" s="1"/>
    </row>
    <row r="107" spans="1:12" s="3" customFormat="1" ht="20.100000000000001" customHeight="1">
      <c r="A107" s="84"/>
      <c r="B107" s="84"/>
      <c r="C107" s="84"/>
      <c r="D107" s="84"/>
      <c r="E107" s="84"/>
      <c r="F107" s="84"/>
      <c r="G107" s="84"/>
      <c r="H107" s="109" t="s">
        <v>185</v>
      </c>
      <c r="I107" s="109"/>
      <c r="L107" s="1"/>
    </row>
    <row r="108" spans="1:12" s="3" customFormat="1" ht="20.100000000000001" customHeight="1">
      <c r="A108" s="84"/>
      <c r="B108" s="84"/>
      <c r="C108" s="84"/>
      <c r="D108" s="84"/>
      <c r="E108" s="84"/>
      <c r="F108" s="84"/>
      <c r="G108" s="84"/>
      <c r="H108" s="110"/>
      <c r="I108" s="110"/>
      <c r="L108" s="1"/>
    </row>
    <row r="109" spans="1:12" s="3" customFormat="1" ht="20.100000000000001" customHeight="1">
      <c r="A109" s="84"/>
      <c r="B109" s="84"/>
      <c r="C109" s="84"/>
      <c r="D109" s="84"/>
      <c r="E109" s="84"/>
      <c r="F109" s="84"/>
      <c r="G109" s="84"/>
      <c r="H109" s="110"/>
      <c r="I109" s="110"/>
      <c r="L109" s="1"/>
    </row>
    <row r="110" spans="1:12" s="3" customFormat="1" ht="18" customHeight="1">
      <c r="A110" s="84"/>
      <c r="B110" s="84"/>
      <c r="C110" s="84"/>
      <c r="D110" s="84"/>
      <c r="E110" s="84"/>
      <c r="F110" s="84"/>
      <c r="G110" s="84"/>
      <c r="H110" s="110"/>
      <c r="I110" s="110"/>
      <c r="L110" s="1"/>
    </row>
  </sheetData>
  <sheetProtection password="DCEA" sheet="1" objects="1" scenarios="1"/>
  <mergeCells count="52">
    <mergeCell ref="A107:G109"/>
    <mergeCell ref="H107:I107"/>
    <mergeCell ref="H108:I110"/>
    <mergeCell ref="A110:G110"/>
    <mergeCell ref="L66:L68"/>
    <mergeCell ref="B69:H69"/>
    <mergeCell ref="A105:I105"/>
    <mergeCell ref="A106:G106"/>
    <mergeCell ref="H106:I106"/>
    <mergeCell ref="A65:I65"/>
    <mergeCell ref="B66:B68"/>
    <mergeCell ref="C66:C68"/>
    <mergeCell ref="D66:D68"/>
    <mergeCell ref="E66:E68"/>
    <mergeCell ref="H66:H68"/>
    <mergeCell ref="A62:I62"/>
    <mergeCell ref="A63:I63"/>
    <mergeCell ref="B64:C64"/>
    <mergeCell ref="D64:G64"/>
    <mergeCell ref="H64:I64"/>
    <mergeCell ref="A57:I57"/>
    <mergeCell ref="H58:I58"/>
    <mergeCell ref="H59:I59"/>
    <mergeCell ref="H60:I60"/>
    <mergeCell ref="A61:I61"/>
    <mergeCell ref="A52:G54"/>
    <mergeCell ref="H52:I52"/>
    <mergeCell ref="H53:I55"/>
    <mergeCell ref="A55:G55"/>
    <mergeCell ref="A56:I56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11" t="s">
        <v>186</v>
      </c>
      <c r="B1" s="112"/>
      <c r="C1" s="113"/>
      <c r="G1" s="30" t="s">
        <v>187</v>
      </c>
      <c r="H1" s="31" t="s">
        <v>188</v>
      </c>
    </row>
    <row r="2" spans="1:8" s="1" customFormat="1" ht="20.100000000000001" customHeight="1">
      <c r="A2" s="32" t="s">
        <v>189</v>
      </c>
      <c r="B2" s="33" t="s">
        <v>190</v>
      </c>
      <c r="C2" s="34"/>
      <c r="G2" s="35" t="s">
        <v>191</v>
      </c>
      <c r="H2" s="36" t="s">
        <v>192</v>
      </c>
    </row>
    <row r="3" spans="1:8" s="1" customFormat="1" ht="20.100000000000001" customHeight="1">
      <c r="A3" s="32" t="s">
        <v>193</v>
      </c>
      <c r="B3" s="33" t="s">
        <v>194</v>
      </c>
      <c r="C3" s="34"/>
      <c r="G3" s="35" t="s">
        <v>195</v>
      </c>
      <c r="H3" s="36" t="s">
        <v>196</v>
      </c>
    </row>
    <row r="4" spans="1:8" s="1" customFormat="1" ht="20.100000000000001" customHeight="1">
      <c r="A4" s="32" t="s">
        <v>197</v>
      </c>
      <c r="B4" s="37"/>
      <c r="C4" s="38" t="s">
        <v>198</v>
      </c>
      <c r="G4" s="35" t="s">
        <v>199</v>
      </c>
      <c r="H4" s="36" t="s">
        <v>200</v>
      </c>
    </row>
    <row r="5" spans="1:8" s="1" customFormat="1" ht="20.100000000000001" customHeight="1">
      <c r="A5" s="32" t="s">
        <v>201</v>
      </c>
      <c r="B5" s="39" t="s">
        <v>202</v>
      </c>
      <c r="C5" s="38" t="s">
        <v>203</v>
      </c>
      <c r="G5" s="35" t="s">
        <v>204</v>
      </c>
      <c r="H5" s="36" t="s">
        <v>205</v>
      </c>
    </row>
    <row r="6" spans="1:8" s="1" customFormat="1" ht="20.100000000000001" customHeight="1">
      <c r="A6" s="32" t="s">
        <v>206</v>
      </c>
      <c r="B6" s="39" t="s">
        <v>207</v>
      </c>
      <c r="C6" s="34" t="s">
        <v>208</v>
      </c>
      <c r="G6" s="35" t="s">
        <v>209</v>
      </c>
      <c r="H6" s="36" t="s">
        <v>210</v>
      </c>
    </row>
    <row r="7" spans="1:8" s="1" customFormat="1" ht="20.100000000000001" customHeight="1">
      <c r="A7" s="32" t="s">
        <v>211</v>
      </c>
      <c r="B7" s="40" t="s">
        <v>212</v>
      </c>
      <c r="C7" s="41">
        <v>2019</v>
      </c>
      <c r="G7" s="35" t="s">
        <v>213</v>
      </c>
      <c r="H7" s="36" t="s">
        <v>214</v>
      </c>
    </row>
    <row r="8" spans="1:8" s="1" customFormat="1" ht="20.100000000000001" customHeight="1">
      <c r="A8" s="42" t="s">
        <v>215</v>
      </c>
      <c r="B8" s="43" t="s">
        <v>216</v>
      </c>
      <c r="C8" s="34" t="s">
        <v>217</v>
      </c>
      <c r="G8" s="35" t="s">
        <v>218</v>
      </c>
      <c r="H8" s="36" t="s">
        <v>219</v>
      </c>
    </row>
    <row r="9" spans="1:8" s="1" customFormat="1" ht="20.100000000000001" customHeight="1">
      <c r="A9" s="42" t="s">
        <v>220</v>
      </c>
      <c r="B9" s="43" t="s">
        <v>221</v>
      </c>
      <c r="C9" s="34" t="s">
        <v>222</v>
      </c>
      <c r="G9" s="44" t="s">
        <v>223</v>
      </c>
      <c r="H9" s="45" t="s">
        <v>224</v>
      </c>
    </row>
    <row r="10" spans="1:8" s="1" customFormat="1" ht="20.100000000000001" customHeight="1">
      <c r="A10" s="42" t="s">
        <v>225</v>
      </c>
      <c r="B10" s="43" t="s">
        <v>226</v>
      </c>
      <c r="C10" s="33" t="s">
        <v>227</v>
      </c>
      <c r="D10" s="46" t="s">
        <v>228</v>
      </c>
    </row>
    <row r="11" spans="1:8" s="1" customFormat="1" ht="20.100000000000001" customHeight="1">
      <c r="A11" s="42" t="s">
        <v>229</v>
      </c>
      <c r="B11" s="47">
        <v>2</v>
      </c>
      <c r="C11" s="33" t="s">
        <v>230</v>
      </c>
      <c r="D11" s="48" t="s">
        <v>231</v>
      </c>
    </row>
    <row r="12" spans="1:8" s="1" customFormat="1" ht="20.100000000000001" customHeight="1">
      <c r="A12" s="42" t="s">
        <v>232</v>
      </c>
      <c r="B12" s="47">
        <v>4</v>
      </c>
      <c r="C12" s="49" t="s">
        <v>233</v>
      </c>
      <c r="D12" s="48" t="s">
        <v>234</v>
      </c>
    </row>
    <row r="13" spans="1:8" s="1" customFormat="1" ht="20.100000000000001" customHeight="1">
      <c r="A13" s="42" t="s">
        <v>235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236</v>
      </c>
    </row>
    <row r="14" spans="1:8" s="1" customFormat="1" ht="20.100000000000001" customHeight="1">
      <c r="A14" s="42" t="s">
        <v>237</v>
      </c>
      <c r="B14" s="47">
        <v>3</v>
      </c>
      <c r="C14" s="52" t="str">
        <f>IF(B14&lt;10, "0"&amp;B14, B14)</f>
        <v>03</v>
      </c>
      <c r="D14" s="48" t="s">
        <v>238</v>
      </c>
    </row>
    <row r="15" spans="1:8" s="1" customFormat="1" ht="20.100000000000001" customHeight="1">
      <c r="A15" s="42" t="s">
        <v>239</v>
      </c>
      <c r="B15" s="43" t="s">
        <v>240</v>
      </c>
      <c r="C15" s="33" t="s">
        <v>241</v>
      </c>
      <c r="D15" s="48" t="s">
        <v>242</v>
      </c>
    </row>
    <row r="16" spans="1:8" s="1" customFormat="1" ht="20.100000000000001" customHeight="1">
      <c r="A16" s="53" t="s">
        <v>243</v>
      </c>
      <c r="B16" s="54"/>
      <c r="C16" s="55"/>
      <c r="D16" s="48" t="s">
        <v>244</v>
      </c>
    </row>
    <row r="17" spans="1:4" s="1" customFormat="1" ht="20.100000000000001" customHeight="1">
      <c r="A17" s="53" t="s">
        <v>245</v>
      </c>
      <c r="B17" s="54"/>
      <c r="C17" s="55"/>
      <c r="D17" s="56" t="s">
        <v>246</v>
      </c>
    </row>
    <row r="18" spans="1:4" s="1" customFormat="1" ht="20.100000000000001" customHeight="1">
      <c r="A18" s="53" t="s">
        <v>247</v>
      </c>
      <c r="B18" s="54"/>
      <c r="C18" s="57"/>
    </row>
    <row r="19" spans="1:4" s="1" customFormat="1" ht="20.100000000000001" customHeight="1">
      <c r="A19" s="53" t="s">
        <v>248</v>
      </c>
      <c r="B19" s="54"/>
      <c r="C19" s="57"/>
    </row>
    <row r="20" spans="1:4" s="1" customFormat="1" ht="20.100000000000001" customHeight="1">
      <c r="A20" s="53" t="s">
        <v>249</v>
      </c>
      <c r="B20" s="54"/>
      <c r="C20" s="57"/>
    </row>
    <row r="21" spans="1:4" s="1" customFormat="1" ht="20.100000000000001" customHeight="1">
      <c r="A21" s="42" t="s">
        <v>250</v>
      </c>
      <c r="B21" s="47">
        <v>37</v>
      </c>
      <c r="C21" s="41"/>
    </row>
    <row r="22" spans="1:4" s="1" customFormat="1" ht="20.100000000000001" customHeight="1">
      <c r="A22" s="58"/>
      <c r="B22" s="5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4" t="s">
        <v>251</v>
      </c>
      <c r="B29" s="115"/>
      <c r="C29" s="116"/>
    </row>
    <row r="30" spans="1:4" s="1" customFormat="1" ht="20.100000000000001" customHeight="1">
      <c r="A30" s="60"/>
      <c r="B30" s="61" t="s">
        <v>252</v>
      </c>
      <c r="C30" s="62" t="s">
        <v>253</v>
      </c>
    </row>
    <row r="31" spans="1:4" s="1" customFormat="1" ht="20.100000000000001" customHeight="1">
      <c r="A31" s="63" t="s">
        <v>254</v>
      </c>
      <c r="B31" s="64">
        <v>35</v>
      </c>
      <c r="C31" s="65">
        <v>35</v>
      </c>
    </row>
    <row r="32" spans="1:4" s="1" customFormat="1" ht="20.100000000000001" customHeight="1">
      <c r="A32" s="63" t="s">
        <v>255</v>
      </c>
      <c r="B32" s="64">
        <v>1</v>
      </c>
      <c r="C32" s="65">
        <v>56</v>
      </c>
    </row>
    <row r="33" spans="1:3" s="1" customFormat="1" ht="20.100000000000001" customHeight="1">
      <c r="A33" s="63" t="s">
        <v>256</v>
      </c>
      <c r="B33" s="64">
        <v>55</v>
      </c>
      <c r="C33" s="65">
        <v>110</v>
      </c>
    </row>
    <row r="34" spans="1:3" s="1" customFormat="1" ht="20.100000000000001" customHeight="1">
      <c r="A34" s="66" t="s">
        <v>257</v>
      </c>
      <c r="B34" s="67">
        <v>1</v>
      </c>
      <c r="C34" s="68">
        <v>1</v>
      </c>
    </row>
    <row r="35" spans="1:3" s="1" customFormat="1" ht="20.100000000000001" customHeight="1">
      <c r="A35" s="66" t="s">
        <v>258</v>
      </c>
      <c r="B35" s="69">
        <v>9</v>
      </c>
      <c r="C35" s="70">
        <v>9</v>
      </c>
    </row>
    <row r="36" spans="1:3" s="1" customFormat="1" ht="20.100000000000001" customHeight="1">
      <c r="A36" s="63" t="s">
        <v>259</v>
      </c>
      <c r="B36" s="64">
        <v>15</v>
      </c>
      <c r="C36" s="65">
        <v>70</v>
      </c>
    </row>
    <row r="37" spans="1:3" s="1" customFormat="1" ht="20.100000000000001" customHeight="1">
      <c r="A37" s="66" t="s">
        <v>260</v>
      </c>
      <c r="B37" s="67">
        <v>49</v>
      </c>
      <c r="C37" s="68">
        <v>104</v>
      </c>
    </row>
    <row r="38" spans="1:3" s="1" customFormat="1" ht="20.100000000000001" customHeight="1">
      <c r="A38" s="66" t="s">
        <v>261</v>
      </c>
      <c r="B38" s="69">
        <v>2</v>
      </c>
      <c r="C38" s="70">
        <v>2</v>
      </c>
    </row>
    <row r="39" spans="1:3" s="1" customFormat="1" ht="20.100000000000001" customHeight="1">
      <c r="A39" s="66" t="s">
        <v>262</v>
      </c>
      <c r="B39" s="69">
        <v>8</v>
      </c>
      <c r="C39" s="70">
        <v>8</v>
      </c>
    </row>
    <row r="40" spans="1:3" s="1" customFormat="1" ht="20.100000000000001" customHeight="1">
      <c r="A40" s="66" t="s">
        <v>263</v>
      </c>
      <c r="B40" s="67">
        <v>2</v>
      </c>
      <c r="C40" s="68">
        <v>2</v>
      </c>
    </row>
    <row r="41" spans="1:3" s="1" customFormat="1" ht="20.100000000000001" customHeight="1">
      <c r="A41" s="66" t="s">
        <v>264</v>
      </c>
      <c r="B41" s="67">
        <v>3</v>
      </c>
      <c r="C41" s="68">
        <v>3</v>
      </c>
    </row>
    <row r="42" spans="1:3" s="1" customFormat="1" ht="20.100000000000001" customHeight="1">
      <c r="A42" s="66" t="s">
        <v>265</v>
      </c>
      <c r="B42" s="67">
        <v>4</v>
      </c>
      <c r="C42" s="68">
        <v>4</v>
      </c>
    </row>
    <row r="43" spans="1:3" s="1" customFormat="1" ht="20.100000000000001" customHeight="1">
      <c r="A43" s="66" t="s">
        <v>266</v>
      </c>
      <c r="B43" s="67">
        <v>5</v>
      </c>
      <c r="C43" s="68">
        <v>5</v>
      </c>
    </row>
    <row r="44" spans="1:3" s="1" customFormat="1" ht="20.100000000000001" customHeight="1">
      <c r="A44" s="71" t="s">
        <v>267</v>
      </c>
      <c r="B44" s="72">
        <v>0</v>
      </c>
      <c r="C44" s="73">
        <v>0</v>
      </c>
    </row>
    <row r="45" spans="1:3" s="1" customFormat="1" ht="20.100000000000001" customHeight="1">
      <c r="A45" s="71" t="s">
        <v>268</v>
      </c>
      <c r="B45" s="72">
        <v>0</v>
      </c>
      <c r="C45" s="73">
        <v>0</v>
      </c>
    </row>
    <row r="46" spans="1:3" s="1" customFormat="1" ht="20.100000000000001" customHeight="1">
      <c r="A46" s="71" t="s">
        <v>269</v>
      </c>
      <c r="B46" s="72">
        <v>0</v>
      </c>
      <c r="C46" s="73">
        <v>0</v>
      </c>
    </row>
    <row r="47" spans="1:3" s="1" customFormat="1" ht="20.100000000000001" customHeight="1">
      <c r="A47" s="71" t="s">
        <v>270</v>
      </c>
      <c r="B47" s="72">
        <v>0</v>
      </c>
      <c r="C47" s="73">
        <v>0</v>
      </c>
    </row>
    <row r="48" spans="1:3" s="1" customFormat="1" ht="20.100000000000001" customHeight="1">
      <c r="A48" s="71" t="s">
        <v>271</v>
      </c>
      <c r="B48" s="72">
        <v>0</v>
      </c>
      <c r="C48" s="73">
        <v>0</v>
      </c>
    </row>
    <row r="49" spans="1:3" s="1" customFormat="1" ht="20.100000000000001" customHeight="1">
      <c r="A49" s="74" t="s">
        <v>272</v>
      </c>
      <c r="B49" s="75">
        <v>6</v>
      </c>
      <c r="C49" s="76">
        <v>6</v>
      </c>
    </row>
    <row r="50" spans="1:3" s="1" customFormat="1" ht="20.100000000000001" customHeight="1">
      <c r="A50" s="77" t="s">
        <v>273</v>
      </c>
      <c r="B50" s="69">
        <v>12</v>
      </c>
      <c r="C50" s="70">
        <v>12</v>
      </c>
    </row>
    <row r="51" spans="1:3" s="1" customFormat="1" ht="20.100000000000001" customHeight="1">
      <c r="A51" s="78" t="s">
        <v>274</v>
      </c>
      <c r="B51" s="79">
        <v>79</v>
      </c>
      <c r="C51" s="8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2020-10-09T12:11:41Z</dcterms:modified>
</cp:coreProperties>
</file>